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7E43DAE3-B6F7-46EB-B4BA-011D4AED98E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" l="1"/>
  <c r="D7" i="4"/>
  <c r="D6" i="4"/>
  <c r="D5" i="4"/>
  <c r="D4" i="4"/>
  <c r="D8" i="3"/>
  <c r="D7" i="3"/>
  <c r="D6" i="3"/>
  <c r="D5" i="3"/>
  <c r="D4" i="3"/>
  <c r="E12" i="12" l="1"/>
  <c r="E9" i="12"/>
  <c r="E8" i="12"/>
  <c r="E5" i="12"/>
  <c r="E2" i="12"/>
  <c r="F6" i="11"/>
  <c r="F5" i="11"/>
  <c r="F4" i="11"/>
  <c r="F3" i="11"/>
  <c r="F2" i="11"/>
  <c r="E4" i="8"/>
  <c r="E5" i="8"/>
  <c r="E6" i="8"/>
  <c r="E7" i="8"/>
  <c r="E8" i="8"/>
  <c r="F5" i="7"/>
  <c r="G5" i="7" s="1"/>
  <c r="F6" i="7"/>
  <c r="G6" i="7" s="1"/>
  <c r="F7" i="7"/>
  <c r="F8" i="7"/>
  <c r="G8" i="7" s="1"/>
  <c r="F4" i="7"/>
  <c r="G4" i="7" s="1"/>
  <c r="G7" i="7"/>
  <c r="F8" i="8"/>
  <c r="F7" i="8"/>
  <c r="F6" i="8"/>
  <c r="F5" i="8"/>
  <c r="F4" i="8"/>
  <c r="F4" i="2" l="1"/>
  <c r="F8" i="2"/>
  <c r="F7" i="2"/>
  <c r="F6" i="2"/>
  <c r="F5" i="2"/>
</calcChain>
</file>

<file path=xl/sharedStrings.xml><?xml version="1.0" encoding="utf-8"?>
<sst xmlns="http://schemas.openxmlformats.org/spreadsheetml/2006/main" count="138" uniqueCount="86">
  <si>
    <t>구분</t>
    <phoneticPr fontId="1" type="noConversion"/>
  </si>
  <si>
    <t>증감율</t>
    <phoneticPr fontId="1" type="noConversion"/>
  </si>
  <si>
    <t>1월</t>
    <phoneticPr fontId="1" type="noConversion"/>
  </si>
  <si>
    <t>강동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</si>
  <si>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</si>
  <si>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</si>
  <si>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</si>
  <si>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</si>
  <si>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2월</t>
    <phoneticPr fontId="1" type="noConversion"/>
  </si>
  <si>
    <t>3월</t>
    <phoneticPr fontId="1" type="noConversion"/>
  </si>
  <si>
    <t>3월</t>
    <phoneticPr fontId="1" type="noConversion"/>
  </si>
  <si>
    <t>미국</t>
    <phoneticPr fontId="1" type="noConversion"/>
  </si>
  <si>
    <t>독일</t>
    <phoneticPr fontId="1" type="noConversion"/>
  </si>
  <si>
    <t>프랑스</t>
    <phoneticPr fontId="1" type="noConversion"/>
  </si>
  <si>
    <t>호주</t>
    <phoneticPr fontId="1" type="noConversion"/>
  </si>
  <si>
    <t>중국</t>
    <phoneticPr fontId="1" type="noConversion"/>
  </si>
  <si>
    <t>사번</t>
    <phoneticPr fontId="1" type="noConversion"/>
  </si>
  <si>
    <t>이름</t>
    <phoneticPr fontId="1" type="noConversion"/>
  </si>
  <si>
    <t>직급</t>
    <phoneticPr fontId="1" type="noConversion"/>
  </si>
  <si>
    <t>입사월</t>
    <phoneticPr fontId="1" type="noConversion"/>
  </si>
  <si>
    <t>박현수</t>
    <phoneticPr fontId="1" type="noConversion"/>
  </si>
  <si>
    <t>과장</t>
    <phoneticPr fontId="1" type="noConversion"/>
  </si>
  <si>
    <t>김진현</t>
    <phoneticPr fontId="1" type="noConversion"/>
  </si>
  <si>
    <t>대리</t>
    <phoneticPr fontId="1" type="noConversion"/>
  </si>
  <si>
    <t>이수민</t>
    <phoneticPr fontId="1" type="noConversion"/>
  </si>
  <si>
    <t>사원</t>
    <phoneticPr fontId="1" type="noConversion"/>
  </si>
  <si>
    <t>김승의</t>
    <phoneticPr fontId="1" type="noConversion"/>
  </si>
  <si>
    <t>부장</t>
    <phoneticPr fontId="1" type="noConversion"/>
  </si>
  <si>
    <t>하진수</t>
    <phoneticPr fontId="1" type="noConversion"/>
  </si>
  <si>
    <t>상품명</t>
    <phoneticPr fontId="1" type="noConversion"/>
  </si>
  <si>
    <t>입고일_초일변경</t>
    <phoneticPr fontId="1" type="noConversion"/>
  </si>
  <si>
    <t>오디오</t>
    <phoneticPr fontId="1" type="noConversion"/>
  </si>
  <si>
    <t>입고일</t>
    <phoneticPr fontId="1" type="noConversion"/>
  </si>
  <si>
    <t>출고일</t>
    <phoneticPr fontId="1" type="noConversion"/>
  </si>
  <si>
    <t>출고일_말일변경</t>
    <phoneticPr fontId="1" type="noConversion"/>
  </si>
  <si>
    <t>요일</t>
    <phoneticPr fontId="1" type="noConversion"/>
  </si>
  <si>
    <t>증감율</t>
    <phoneticPr fontId="1" type="noConversion"/>
  </si>
  <si>
    <t>상품명</t>
    <phoneticPr fontId="1" type="noConversion"/>
  </si>
  <si>
    <t>입고일</t>
    <phoneticPr fontId="1" type="noConversion"/>
  </si>
  <si>
    <t>TV</t>
    <phoneticPr fontId="1" type="noConversion"/>
  </si>
  <si>
    <t>시</t>
    <phoneticPr fontId="1" type="noConversion"/>
  </si>
  <si>
    <t>구</t>
    <phoneticPr fontId="1" type="noConversion"/>
  </si>
  <si>
    <t>동</t>
    <phoneticPr fontId="1" type="noConversion"/>
  </si>
  <si>
    <t>주소</t>
    <phoneticPr fontId="1" type="noConversion"/>
  </si>
  <si>
    <t>인천시</t>
    <phoneticPr fontId="1" type="noConversion"/>
  </si>
  <si>
    <t>남구</t>
    <phoneticPr fontId="1" type="noConversion"/>
  </si>
  <si>
    <t>주안2동</t>
    <phoneticPr fontId="1" type="noConversion"/>
  </si>
  <si>
    <t>서울시</t>
    <phoneticPr fontId="1" type="noConversion"/>
  </si>
  <si>
    <t>도봉구</t>
    <phoneticPr fontId="1" type="noConversion"/>
  </si>
  <si>
    <t>쌍문동</t>
    <phoneticPr fontId="1" type="noConversion"/>
  </si>
  <si>
    <t>서초구</t>
    <phoneticPr fontId="1" type="noConversion"/>
  </si>
  <si>
    <t>서초4동</t>
    <phoneticPr fontId="1" type="noConversion"/>
  </si>
  <si>
    <t>용산구</t>
    <phoneticPr fontId="1" type="noConversion"/>
  </si>
  <si>
    <t>이태원동</t>
    <phoneticPr fontId="1" type="noConversion"/>
  </si>
  <si>
    <t>고양시</t>
    <phoneticPr fontId="1" type="noConversion"/>
  </si>
  <si>
    <t>일산서구</t>
    <phoneticPr fontId="1" type="noConversion"/>
  </si>
  <si>
    <t>주엽동</t>
    <phoneticPr fontId="1" type="noConversion"/>
  </si>
  <si>
    <t>날짜</t>
    <phoneticPr fontId="1" type="noConversion"/>
  </si>
  <si>
    <t>요일</t>
    <phoneticPr fontId="1" type="noConversion"/>
  </si>
  <si>
    <t>시작시간</t>
    <phoneticPr fontId="1" type="noConversion"/>
  </si>
  <si>
    <t>종료시간</t>
    <phoneticPr fontId="1" type="noConversion"/>
  </si>
  <si>
    <t>근무시간</t>
    <phoneticPr fontId="1" type="noConversion"/>
  </si>
  <si>
    <t>인천시 남구 주안2동</t>
  </si>
  <si>
    <t>서울시 도봉구 쌍문동</t>
  </si>
  <si>
    <t>서울시 서초구 서초4동</t>
  </si>
  <si>
    <t>서울시 용산구 이태원동</t>
  </si>
  <si>
    <t>고양시 일산서구 주엽동</t>
  </si>
  <si>
    <t>서울시</t>
    <phoneticPr fontId="1" type="noConversion"/>
  </si>
  <si>
    <t>이태원동</t>
    <phoneticPr fontId="1" type="noConversion"/>
  </si>
  <si>
    <t>1월</t>
    <phoneticPr fontId="1" type="noConversion"/>
  </si>
  <si>
    <t>2월</t>
    <phoneticPr fontId="1" type="noConversion"/>
  </si>
  <si>
    <t>서울</t>
    <phoneticPr fontId="1" type="noConversion"/>
  </si>
  <si>
    <t>부산</t>
    <phoneticPr fontId="1" type="noConversion"/>
  </si>
  <si>
    <t>대구</t>
    <phoneticPr fontId="1" type="noConversion"/>
  </si>
  <si>
    <t>대전</t>
    <phoneticPr fontId="1" type="noConversion"/>
  </si>
  <si>
    <t>전주</t>
    <phoneticPr fontId="1" type="noConversion"/>
  </si>
  <si>
    <t>광주</t>
    <phoneticPr fontId="1" type="noConversion"/>
  </si>
  <si>
    <t>구 분</t>
    <phoneticPr fontId="1" type="noConversion"/>
  </si>
  <si>
    <t>2월</t>
    <phoneticPr fontId="1" type="noConversion"/>
  </si>
  <si>
    <t>3월</t>
    <phoneticPr fontId="1" type="noConversion"/>
  </si>
  <si>
    <t>매출</t>
    <phoneticPr fontId="1" type="noConversion"/>
  </si>
  <si>
    <t>월</t>
    <phoneticPr fontId="1" type="noConversion"/>
  </si>
  <si>
    <t>지역명</t>
    <phoneticPr fontId="1" type="noConversion"/>
  </si>
  <si>
    <t>강서</t>
    <phoneticPr fontId="1" type="noConversion"/>
  </si>
  <si>
    <t>강남</t>
    <phoneticPr fontId="1" type="noConversion"/>
  </si>
  <si>
    <t>강북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</si>
</sst>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.0%"/>
    <numFmt numFmtId="178" formatCode="#,##0,&quot;천원&quot;"/>
    <numFmt numFmtId="179" formatCode="0000"/>
    <numFmt numFmtId="180" formatCode="aaa"/>
    <numFmt numFmtId="181" formatCode="[$-409]h:mm\ AM/PM;@"/>
    <numFmt numFmtId="182" formatCode="[h]:mm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8" fontId="4" fillId="0" borderId="10" xfId="0" applyNumberFormat="1" applyFont="1" applyBorder="1" applyAlignment="1">
      <alignment vertical="center"/>
    </xf>
    <xf numFmtId="178" fontId="4" fillId="0" borderId="11" xfId="0" applyNumberFormat="1" applyFont="1" applyBorder="1" applyAlignment="1">
      <alignment vertical="center"/>
    </xf>
    <xf numFmtId="178" fontId="4" fillId="0" borderId="12" xfId="0" applyNumberFormat="1" applyFont="1" applyBorder="1" applyAlignment="1">
      <alignment vertical="center"/>
    </xf>
    <xf numFmtId="178" fontId="4" fillId="0" borderId="13" xfId="0" applyNumberFormat="1" applyFont="1" applyBorder="1" applyAlignment="1">
      <alignment vertical="center"/>
    </xf>
    <xf numFmtId="178" fontId="4" fillId="0" borderId="6" xfId="0" applyNumberFormat="1" applyFont="1" applyBorder="1" applyAlignment="1">
      <alignment vertical="center"/>
    </xf>
    <xf numFmtId="178" fontId="4" fillId="0" borderId="14" xfId="0" applyNumberFormat="1" applyFont="1" applyBorder="1" applyAlignment="1">
      <alignment vertical="center"/>
    </xf>
    <xf numFmtId="178" fontId="4" fillId="0" borderId="15" xfId="0" applyNumberFormat="1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178" fontId="4" fillId="0" borderId="17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182" fontId="4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thickBot="1" x14ac:dyDescent="0.45">
      <c r="E2" s="4"/>
    </row>
    <row r="3" spans="1:5" ht="18" customHeight="1" thickBot="1" x14ac:dyDescent="0.45">
      <c r="B3" s="10" t="s">
        <v>0</v>
      </c>
      <c r="C3" s="11" t="s">
        <v>2</v>
      </c>
      <c r="D3" s="12" t="s">
        <v>8</v>
      </c>
      <c r="E3" s="13" t="s">
        <v>10</v>
      </c>
    </row>
    <row r="4" spans="1:5" ht="18" customHeight="1" x14ac:dyDescent="0.4">
      <c r="B4" s="7" t="s">
        <v>11</v>
      </c>
      <c r="C4" s="16">
        <v>5856313</v>
      </c>
      <c r="D4" s="17">
        <v>7661326</v>
      </c>
      <c r="E4" s="18">
        <v>5651882</v>
      </c>
    </row>
    <row r="5" spans="1:5" ht="18" customHeight="1" x14ac:dyDescent="0.4">
      <c r="B5" s="8" t="s">
        <v>12</v>
      </c>
      <c r="C5" s="19">
        <v>1657482</v>
      </c>
      <c r="D5" s="20">
        <v>5960006</v>
      </c>
      <c r="E5" s="21">
        <v>3076240</v>
      </c>
    </row>
    <row r="6" spans="1:5" ht="18" customHeight="1" x14ac:dyDescent="0.4">
      <c r="B6" s="8" t="s">
        <v>13</v>
      </c>
      <c r="C6" s="19">
        <v>6378029</v>
      </c>
      <c r="D6" s="20">
        <v>6376219</v>
      </c>
      <c r="E6" s="21">
        <v>5541350</v>
      </c>
    </row>
    <row r="7" spans="1:5" ht="18" customHeight="1" x14ac:dyDescent="0.4">
      <c r="B7" s="8" t="s">
        <v>14</v>
      </c>
      <c r="C7" s="19">
        <v>3726329</v>
      </c>
      <c r="D7" s="20">
        <v>4720301</v>
      </c>
      <c r="E7" s="21">
        <v>4999220</v>
      </c>
    </row>
    <row r="8" spans="1:5" ht="18" customHeight="1" thickBot="1" x14ac:dyDescent="0.45">
      <c r="B8" s="9" t="s">
        <v>15</v>
      </c>
      <c r="C8" s="22">
        <v>5417025</v>
      </c>
      <c r="D8" s="23">
        <v>1744515</v>
      </c>
      <c r="E8" s="24">
        <v>9519806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5"/>
  <sheetViews>
    <sheetView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7" width="9" style="3"/>
    <col min="8" max="8" width="10.8984375" style="3" bestFit="1" customWidth="1"/>
    <col min="9" max="16384" width="9" style="3"/>
  </cols>
  <sheetData>
    <row r="2" spans="2:8" s="1" customFormat="1" ht="18" customHeight="1" x14ac:dyDescent="0.4">
      <c r="E2" s="4"/>
    </row>
    <row r="3" spans="2:8" ht="18" customHeight="1" x14ac:dyDescent="0.4">
      <c r="B3" s="6" t="s">
        <v>16</v>
      </c>
      <c r="C3" s="6" t="s">
        <v>17</v>
      </c>
      <c r="D3" s="6" t="s">
        <v>18</v>
      </c>
      <c r="E3" s="6" t="s">
        <v>19</v>
      </c>
      <c r="F3" s="6" t="s">
        <v>1</v>
      </c>
    </row>
    <row r="4" spans="2:8" ht="18" customHeight="1" x14ac:dyDescent="0.4">
      <c r="B4" s="26">
        <v>1</v>
      </c>
      <c r="C4" s="15" t="s">
        <v>20</v>
      </c>
      <c r="D4" s="15" t="s">
        <v>21</v>
      </c>
      <c r="E4" s="5">
        <v>39660</v>
      </c>
      <c r="F4" s="14" t="e">
        <f>E4/C4</f>
        <v>#VALUE!</v>
      </c>
      <c r="H4" s="30"/>
    </row>
    <row r="5" spans="2:8" ht="18" customHeight="1" x14ac:dyDescent="0.4">
      <c r="B5" s="26">
        <v>2</v>
      </c>
      <c r="C5" s="15" t="s">
        <v>22</v>
      </c>
      <c r="D5" s="15" t="s">
        <v>23</v>
      </c>
      <c r="E5" s="5">
        <v>41640</v>
      </c>
      <c r="F5" s="14" t="e">
        <f t="shared" ref="F5:F8" si="0">E5/C5</f>
        <v>#VALUE!</v>
      </c>
      <c r="H5" s="30"/>
    </row>
    <row r="6" spans="2:8" ht="18" customHeight="1" x14ac:dyDescent="0.4">
      <c r="B6" s="26">
        <v>3</v>
      </c>
      <c r="C6" s="15" t="s">
        <v>24</v>
      </c>
      <c r="D6" s="15" t="s">
        <v>25</v>
      </c>
      <c r="E6" s="5">
        <v>43101</v>
      </c>
      <c r="F6" s="14" t="e">
        <f t="shared" si="0"/>
        <v>#VALUE!</v>
      </c>
      <c r="H6" s="30"/>
    </row>
    <row r="7" spans="2:8" ht="18" customHeight="1" x14ac:dyDescent="0.4">
      <c r="B7" s="26">
        <v>4</v>
      </c>
      <c r="C7" s="15" t="s">
        <v>26</v>
      </c>
      <c r="D7" s="15" t="s">
        <v>27</v>
      </c>
      <c r="E7" s="5">
        <v>37622</v>
      </c>
      <c r="F7" s="14" t="e">
        <f t="shared" si="0"/>
        <v>#VALUE!</v>
      </c>
      <c r="H7" s="30"/>
    </row>
    <row r="8" spans="2:8" ht="18" customHeight="1" x14ac:dyDescent="0.4">
      <c r="B8" s="26">
        <v>5</v>
      </c>
      <c r="C8" s="15" t="s">
        <v>28</v>
      </c>
      <c r="D8" s="15" t="s">
        <v>23</v>
      </c>
      <c r="E8" s="5">
        <v>42186</v>
      </c>
      <c r="F8" s="14" t="e">
        <f t="shared" si="0"/>
        <v>#VALUE!</v>
      </c>
      <c r="H8" s="30"/>
    </row>
    <row r="9" spans="2:8" ht="30" customHeight="1" x14ac:dyDescent="0.4"/>
    <row r="10" spans="2:8" ht="30" customHeight="1" x14ac:dyDescent="0.4"/>
    <row r="11" spans="2:8" ht="30" customHeight="1" x14ac:dyDescent="0.4"/>
    <row r="12" spans="2:8" ht="30" customHeight="1" x14ac:dyDescent="0.4"/>
    <row r="13" spans="2:8" ht="30" customHeight="1" x14ac:dyDescent="0.4"/>
    <row r="14" spans="2:8" ht="30" customHeight="1" x14ac:dyDescent="0.4"/>
    <row r="15" spans="2:8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2"/>
  <sheetViews>
    <sheetView workbookViewId="0"/>
  </sheetViews>
  <sheetFormatPr defaultColWidth="9" defaultRowHeight="16.5" customHeight="1" x14ac:dyDescent="0.4"/>
  <cols>
    <col min="1" max="1" width="5.59765625" style="1" customWidth="1"/>
    <col min="2" max="4" width="18.59765625" style="3" customWidth="1"/>
    <col min="5" max="5" width="9" style="3"/>
    <col min="6" max="6" width="10.8984375" style="3" bestFit="1" customWidth="1"/>
    <col min="7" max="16384" width="9" style="3"/>
  </cols>
  <sheetData>
    <row r="2" spans="2:6" s="1" customFormat="1" ht="16.5" customHeight="1" x14ac:dyDescent="0.4"/>
    <row r="3" spans="2:6" ht="16.5" customHeight="1" x14ac:dyDescent="0.4">
      <c r="B3" s="6" t="s">
        <v>29</v>
      </c>
      <c r="C3" s="6" t="s">
        <v>32</v>
      </c>
      <c r="D3" s="6" t="s">
        <v>30</v>
      </c>
    </row>
    <row r="4" spans="2:6" ht="16.5" customHeight="1" x14ac:dyDescent="0.4">
      <c r="B4" s="5" t="s">
        <v>4</v>
      </c>
      <c r="C4" s="5">
        <v>44262</v>
      </c>
      <c r="D4" s="5">
        <f>DATE(YEAR(C4),MONTH(C4),1)</f>
        <v>44256</v>
      </c>
    </row>
    <row r="5" spans="2:6" ht="16.5" customHeight="1" x14ac:dyDescent="0.4">
      <c r="B5" s="5" t="s">
        <v>5</v>
      </c>
      <c r="C5" s="5">
        <v>44604</v>
      </c>
      <c r="D5" s="5">
        <f t="shared" ref="D5:D8" si="0">DATE(YEAR(C5),MONTH(C5),1)</f>
        <v>44593</v>
      </c>
    </row>
    <row r="6" spans="2:6" ht="16.5" customHeight="1" x14ac:dyDescent="0.4">
      <c r="B6" s="5" t="s">
        <v>6</v>
      </c>
      <c r="C6" s="5">
        <v>44958</v>
      </c>
      <c r="D6" s="5">
        <f t="shared" si="0"/>
        <v>44958</v>
      </c>
    </row>
    <row r="7" spans="2:6" ht="16.5" customHeight="1" x14ac:dyDescent="0.4">
      <c r="B7" s="5" t="s">
        <v>31</v>
      </c>
      <c r="C7" s="5">
        <v>45402</v>
      </c>
      <c r="D7" s="5">
        <f t="shared" si="0"/>
        <v>45383</v>
      </c>
    </row>
    <row r="8" spans="2:6" ht="16.5" customHeight="1" x14ac:dyDescent="0.4">
      <c r="B8" s="5" t="s">
        <v>7</v>
      </c>
      <c r="C8" s="5">
        <v>45968</v>
      </c>
      <c r="D8" s="5">
        <f t="shared" si="0"/>
        <v>45962</v>
      </c>
      <c r="F8" s="30"/>
    </row>
    <row r="9" spans="2:6" ht="16.5" customHeight="1" x14ac:dyDescent="0.4">
      <c r="F9" s="30"/>
    </row>
    <row r="10" spans="2:6" ht="16.5" customHeight="1" x14ac:dyDescent="0.4">
      <c r="F10" s="30"/>
    </row>
    <row r="11" spans="2:6" ht="16.5" customHeight="1" x14ac:dyDescent="0.4">
      <c r="F11" s="30"/>
    </row>
    <row r="12" spans="2:6" ht="16.5" customHeight="1" x14ac:dyDescent="0.4">
      <c r="F12" s="3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8"/>
  <sheetViews>
    <sheetView workbookViewId="0"/>
  </sheetViews>
  <sheetFormatPr defaultColWidth="9" defaultRowHeight="16.5" customHeight="1" x14ac:dyDescent="0.4"/>
  <cols>
    <col min="1" max="1" width="5.59765625" style="1" customWidth="1"/>
    <col min="2" max="4" width="18.59765625" style="3" customWidth="1"/>
    <col min="5" max="16384" width="9" style="3"/>
  </cols>
  <sheetData>
    <row r="2" spans="2:7" s="1" customFormat="1" ht="16.5" customHeight="1" x14ac:dyDescent="0.4"/>
    <row r="3" spans="2:7" ht="16.5" customHeight="1" x14ac:dyDescent="0.4">
      <c r="B3" s="6" t="s">
        <v>29</v>
      </c>
      <c r="C3" s="6" t="s">
        <v>33</v>
      </c>
      <c r="D3" s="6" t="s">
        <v>34</v>
      </c>
    </row>
    <row r="4" spans="2:7" ht="16.5" customHeight="1" x14ac:dyDescent="0.4">
      <c r="B4" s="5" t="s">
        <v>4</v>
      </c>
      <c r="C4" s="5">
        <v>44228</v>
      </c>
      <c r="D4" s="5">
        <f>DATE(YEAR(C4),MONTH(C4)+1,0)</f>
        <v>44255</v>
      </c>
      <c r="F4" s="30"/>
      <c r="G4" s="30"/>
    </row>
    <row r="5" spans="2:7" ht="16.5" customHeight="1" x14ac:dyDescent="0.4">
      <c r="B5" s="5" t="s">
        <v>5</v>
      </c>
      <c r="C5" s="5">
        <v>44548</v>
      </c>
      <c r="D5" s="5">
        <f t="shared" ref="D5:D8" si="0">DATE(YEAR(C5),MONTH(C5)+1,0)</f>
        <v>44561</v>
      </c>
      <c r="F5" s="30"/>
      <c r="G5" s="30"/>
    </row>
    <row r="6" spans="2:7" ht="16.5" customHeight="1" x14ac:dyDescent="0.4">
      <c r="B6" s="5" t="s">
        <v>6</v>
      </c>
      <c r="C6" s="5">
        <v>44881</v>
      </c>
      <c r="D6" s="5">
        <f t="shared" si="0"/>
        <v>44895</v>
      </c>
      <c r="F6" s="30"/>
      <c r="G6" s="30"/>
    </row>
    <row r="7" spans="2:7" ht="16.5" customHeight="1" x14ac:dyDescent="0.4">
      <c r="B7" s="5" t="s">
        <v>31</v>
      </c>
      <c r="C7" s="5">
        <v>45337</v>
      </c>
      <c r="D7" s="5">
        <f t="shared" si="0"/>
        <v>45351</v>
      </c>
      <c r="F7" s="30"/>
      <c r="G7" s="30"/>
    </row>
    <row r="8" spans="2:7" ht="16.5" customHeight="1" x14ac:dyDescent="0.4">
      <c r="B8" s="5" t="s">
        <v>7</v>
      </c>
      <c r="C8" s="5">
        <v>45901</v>
      </c>
      <c r="D8" s="5">
        <f t="shared" si="0"/>
        <v>45930</v>
      </c>
      <c r="F8" s="30"/>
      <c r="G8" s="30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5"/>
  <sheetViews>
    <sheetView workbookViewId="0"/>
  </sheetViews>
  <sheetFormatPr defaultColWidth="9" defaultRowHeight="19.2" x14ac:dyDescent="0.4"/>
  <cols>
    <col min="1" max="1" width="5.59765625" style="1" customWidth="1"/>
    <col min="2" max="4" width="18.59765625" style="3" customWidth="1"/>
    <col min="5" max="16384" width="9" style="3"/>
  </cols>
  <sheetData>
    <row r="2" spans="2:6" s="1" customFormat="1" ht="16.5" customHeight="1" x14ac:dyDescent="0.4"/>
    <row r="3" spans="2:6" ht="16.5" customHeight="1" x14ac:dyDescent="0.4">
      <c r="B3" s="6" t="s">
        <v>37</v>
      </c>
      <c r="C3" s="6" t="s">
        <v>38</v>
      </c>
      <c r="D3" s="6" t="s">
        <v>35</v>
      </c>
    </row>
    <row r="4" spans="2:6" ht="16.5" customHeight="1" x14ac:dyDescent="0.4">
      <c r="B4" s="5" t="s">
        <v>39</v>
      </c>
      <c r="C4" s="5">
        <v>44229</v>
      </c>
      <c r="D4" s="27">
        <v>44229</v>
      </c>
      <c r="F4" s="30"/>
    </row>
    <row r="5" spans="2:6" ht="16.5" customHeight="1" x14ac:dyDescent="0.4">
      <c r="B5" s="5" t="s">
        <v>5</v>
      </c>
      <c r="C5" s="5">
        <v>44549</v>
      </c>
      <c r="D5" s="27">
        <v>44549</v>
      </c>
      <c r="F5" s="30"/>
    </row>
    <row r="6" spans="2:6" ht="16.5" customHeight="1" x14ac:dyDescent="0.4">
      <c r="B6" s="5" t="s">
        <v>6</v>
      </c>
      <c r="C6" s="5">
        <v>44882</v>
      </c>
      <c r="D6" s="27">
        <v>44882</v>
      </c>
      <c r="F6" s="30"/>
    </row>
    <row r="7" spans="2:6" ht="16.5" customHeight="1" x14ac:dyDescent="0.4">
      <c r="B7" s="5" t="s">
        <v>31</v>
      </c>
      <c r="C7" s="5">
        <v>45338</v>
      </c>
      <c r="D7" s="27">
        <v>45338</v>
      </c>
      <c r="F7" s="30"/>
    </row>
    <row r="8" spans="2:6" ht="16.5" customHeight="1" x14ac:dyDescent="0.4">
      <c r="B8" s="5" t="s">
        <v>7</v>
      </c>
      <c r="C8" s="5">
        <v>45902</v>
      </c>
      <c r="D8" s="27">
        <v>45902</v>
      </c>
      <c r="F8" s="30"/>
    </row>
    <row r="9" spans="2:6" ht="16.5" customHeight="1" x14ac:dyDescent="0.4"/>
    <row r="10" spans="2:6" ht="16.5" customHeight="1" x14ac:dyDescent="0.4"/>
    <row r="11" spans="2:6" ht="16.5" customHeight="1" x14ac:dyDescent="0.4"/>
    <row r="12" spans="2:6" ht="16.5" customHeight="1" x14ac:dyDescent="0.4"/>
    <row r="13" spans="2:6" ht="16.5" customHeight="1" x14ac:dyDescent="0.4"/>
    <row r="14" spans="2:6" ht="16.5" customHeight="1" x14ac:dyDescent="0.4"/>
    <row r="15" spans="2:6" ht="16.5" customHeight="1" x14ac:dyDescent="0.4"/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16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7" width="12.59765625" style="3" hidden="1" customWidth="1"/>
    <col min="8" max="8" width="9" style="3"/>
    <col min="9" max="9" width="10.8984375" style="3" bestFit="1" customWidth="1"/>
    <col min="10" max="16384" width="9" style="3"/>
  </cols>
  <sheetData>
    <row r="2" spans="2:9" s="1" customFormat="1" ht="18" customHeight="1" x14ac:dyDescent="0.4">
      <c r="F2" s="4"/>
    </row>
    <row r="3" spans="2:9" ht="18" customHeight="1" x14ac:dyDescent="0.4"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36</v>
      </c>
    </row>
    <row r="4" spans="2:9" ht="18" customHeight="1" x14ac:dyDescent="0.4">
      <c r="B4" s="5">
        <v>44263</v>
      </c>
      <c r="C4" s="27">
        <v>44263</v>
      </c>
      <c r="D4" s="28">
        <v>0.33333333333333331</v>
      </c>
      <c r="E4" s="28">
        <v>0.67708333333333326</v>
      </c>
      <c r="F4" s="29">
        <f>IF(E4&lt;D4,E4+1-D4,E4-D4)</f>
        <v>0.34374999999999994</v>
      </c>
      <c r="G4" s="14">
        <f>F4/D4</f>
        <v>1.03125</v>
      </c>
      <c r="I4" s="30"/>
    </row>
    <row r="5" spans="2:9" ht="18" customHeight="1" x14ac:dyDescent="0.4">
      <c r="B5" s="5">
        <v>44264</v>
      </c>
      <c r="C5" s="27">
        <v>44264</v>
      </c>
      <c r="D5" s="28">
        <v>0.83333333333333337</v>
      </c>
      <c r="E5" s="28">
        <v>0.29166666666666669</v>
      </c>
      <c r="F5" s="29">
        <f t="shared" ref="F5:F8" si="0">IF(E5&lt;D5,E5+1-D5,E5-D5)</f>
        <v>0.45833333333333337</v>
      </c>
      <c r="G5" s="14">
        <f t="shared" ref="G5:G8" si="1">F5/D5</f>
        <v>0.55000000000000004</v>
      </c>
      <c r="I5" s="30"/>
    </row>
    <row r="6" spans="2:9" ht="18" customHeight="1" x14ac:dyDescent="0.4">
      <c r="B6" s="5">
        <v>44265</v>
      </c>
      <c r="C6" s="27">
        <v>44265</v>
      </c>
      <c r="D6" s="28">
        <v>0.375</v>
      </c>
      <c r="E6" s="28">
        <v>0.70833333333333326</v>
      </c>
      <c r="F6" s="29">
        <f t="shared" si="0"/>
        <v>0.33333333333333326</v>
      </c>
      <c r="G6" s="14">
        <f t="shared" si="1"/>
        <v>0.88888888888888873</v>
      </c>
      <c r="I6" s="30"/>
    </row>
    <row r="7" spans="2:9" ht="18" customHeight="1" x14ac:dyDescent="0.4">
      <c r="B7" s="5">
        <v>44266</v>
      </c>
      <c r="C7" s="27">
        <v>44266</v>
      </c>
      <c r="D7" s="28">
        <v>0.85416666666666663</v>
      </c>
      <c r="E7" s="28">
        <v>0.1875</v>
      </c>
      <c r="F7" s="29">
        <f t="shared" si="0"/>
        <v>0.33333333333333337</v>
      </c>
      <c r="G7" s="14">
        <f t="shared" si="1"/>
        <v>0.39024390243902446</v>
      </c>
      <c r="I7" s="30"/>
    </row>
    <row r="8" spans="2:9" ht="18" customHeight="1" x14ac:dyDescent="0.4">
      <c r="B8" s="5">
        <v>44267</v>
      </c>
      <c r="C8" s="27">
        <v>44267</v>
      </c>
      <c r="D8" s="28">
        <v>0.83333333333333337</v>
      </c>
      <c r="E8" s="28">
        <v>0.20833333333333334</v>
      </c>
      <c r="F8" s="29">
        <f t="shared" si="0"/>
        <v>0.37499999999999989</v>
      </c>
      <c r="G8" s="14">
        <f t="shared" si="1"/>
        <v>0.44999999999999984</v>
      </c>
      <c r="I8" s="30"/>
    </row>
    <row r="9" spans="2:9" ht="18" customHeight="1" x14ac:dyDescent="0.4"/>
    <row r="10" spans="2:9" ht="18" customHeight="1" x14ac:dyDescent="0.4"/>
    <row r="11" spans="2:9" ht="18" customHeight="1" x14ac:dyDescent="0.4"/>
    <row r="12" spans="2:9" ht="18" customHeight="1" x14ac:dyDescent="0.4"/>
    <row r="13" spans="2:9" ht="18" customHeight="1" x14ac:dyDescent="0.4"/>
    <row r="14" spans="2:9" ht="18" customHeight="1" x14ac:dyDescent="0.4"/>
    <row r="15" spans="2:9" ht="18" customHeight="1" x14ac:dyDescent="0.4"/>
    <row r="16" spans="2:9" ht="19.2" x14ac:dyDescent="0.4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4" width="12.59765625" style="3" customWidth="1"/>
    <col min="5" max="5" width="30.898437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/>
    <row r="3" spans="2:6" ht="18" customHeight="1" x14ac:dyDescent="0.4">
      <c r="B3" s="6" t="s">
        <v>40</v>
      </c>
      <c r="C3" s="6" t="s">
        <v>41</v>
      </c>
      <c r="D3" s="6" t="s">
        <v>42</v>
      </c>
      <c r="E3" s="6" t="s">
        <v>43</v>
      </c>
      <c r="F3" s="6" t="s">
        <v>36</v>
      </c>
    </row>
    <row r="4" spans="2:6" ht="18" customHeight="1" x14ac:dyDescent="0.4">
      <c r="B4" s="5" t="s">
        <v>44</v>
      </c>
      <c r="C4" s="27" t="s">
        <v>45</v>
      </c>
      <c r="D4" s="28" t="s">
        <v>46</v>
      </c>
      <c r="E4" s="28" t="str">
        <f>B4&amp;" "&amp;C4&amp;" "&amp;D4</f>
        <v>인천시 남구 주안2동</v>
      </c>
      <c r="F4" s="14" t="e">
        <f>#REF!/D4</f>
        <v>#REF!</v>
      </c>
    </row>
    <row r="5" spans="2:6" ht="18" customHeight="1" x14ac:dyDescent="0.4">
      <c r="B5" s="5" t="s">
        <v>47</v>
      </c>
      <c r="C5" s="27" t="s">
        <v>48</v>
      </c>
      <c r="D5" s="28" t="s">
        <v>49</v>
      </c>
      <c r="E5" s="28" t="str">
        <f t="shared" ref="E5:E8" si="0">B5&amp;" "&amp;C5&amp;" "&amp;D5</f>
        <v>서울시 도봉구 쌍문동</v>
      </c>
      <c r="F5" s="14" t="e">
        <f>#REF!/D5</f>
        <v>#REF!</v>
      </c>
    </row>
    <row r="6" spans="2:6" ht="18" customHeight="1" x14ac:dyDescent="0.4">
      <c r="B6" s="5" t="s">
        <v>47</v>
      </c>
      <c r="C6" s="27" t="s">
        <v>50</v>
      </c>
      <c r="D6" s="28" t="s">
        <v>51</v>
      </c>
      <c r="E6" s="28" t="str">
        <f t="shared" si="0"/>
        <v>서울시 서초구 서초4동</v>
      </c>
      <c r="F6" s="14" t="e">
        <f>#REF!/D6</f>
        <v>#REF!</v>
      </c>
    </row>
    <row r="7" spans="2:6" ht="18" customHeight="1" x14ac:dyDescent="0.4">
      <c r="B7" s="5" t="s">
        <v>47</v>
      </c>
      <c r="C7" s="27" t="s">
        <v>52</v>
      </c>
      <c r="D7" s="28" t="s">
        <v>53</v>
      </c>
      <c r="E7" s="28" t="str">
        <f t="shared" si="0"/>
        <v>서울시 용산구 이태원동</v>
      </c>
      <c r="F7" s="14" t="e">
        <f>#REF!/D7</f>
        <v>#REF!</v>
      </c>
    </row>
    <row r="8" spans="2:6" ht="18" customHeight="1" x14ac:dyDescent="0.4">
      <c r="B8" s="5" t="s">
        <v>54</v>
      </c>
      <c r="C8" s="27" t="s">
        <v>55</v>
      </c>
      <c r="D8" s="28" t="s">
        <v>56</v>
      </c>
      <c r="E8" s="28" t="str">
        <f t="shared" si="0"/>
        <v>고양시 일산서구 주엽동</v>
      </c>
      <c r="F8" s="14" t="e">
        <f>#REF!/D8</f>
        <v>#REF!</v>
      </c>
    </row>
    <row r="9" spans="2:6" ht="18" customHeight="1" x14ac:dyDescent="0.4"/>
    <row r="10" spans="2:6" ht="18" customHeight="1" x14ac:dyDescent="0.4"/>
    <row r="11" spans="2:6" ht="18" customHeight="1" x14ac:dyDescent="0.4"/>
    <row r="12" spans="2:6" ht="18" customHeight="1" x14ac:dyDescent="0.4"/>
    <row r="13" spans="2:6" ht="18" customHeight="1" x14ac:dyDescent="0.4"/>
    <row r="14" spans="2:6" ht="18" customHeight="1" x14ac:dyDescent="0.4"/>
    <row r="15" spans="2:6" ht="18" customHeight="1" x14ac:dyDescent="0.4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15"/>
  <sheetViews>
    <sheetView workbookViewId="0">
      <selection activeCell="B1" sqref="B1"/>
    </sheetView>
  </sheetViews>
  <sheetFormatPr defaultColWidth="9" defaultRowHeight="19.2" x14ac:dyDescent="0.4"/>
  <cols>
    <col min="1" max="1" width="3.59765625" style="1" customWidth="1"/>
    <col min="2" max="2" width="30.8984375" style="3" customWidth="1"/>
    <col min="3" max="5" width="12.5976562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/>
    <row r="3" spans="2:6" ht="18" customHeight="1" x14ac:dyDescent="0.4">
      <c r="B3" s="6" t="s">
        <v>43</v>
      </c>
      <c r="C3" s="6" t="s">
        <v>40</v>
      </c>
      <c r="D3" s="6" t="s">
        <v>41</v>
      </c>
      <c r="E3" s="6" t="s">
        <v>42</v>
      </c>
      <c r="F3" s="6" t="s">
        <v>36</v>
      </c>
    </row>
    <row r="4" spans="2:6" ht="18" customHeight="1" x14ac:dyDescent="0.4">
      <c r="B4" s="28" t="s">
        <v>62</v>
      </c>
      <c r="C4" s="5" t="s">
        <v>44</v>
      </c>
      <c r="D4" s="27" t="s">
        <v>45</v>
      </c>
      <c r="E4" s="28" t="s">
        <v>46</v>
      </c>
      <c r="F4" s="14" t="e">
        <v>#REF!</v>
      </c>
    </row>
    <row r="5" spans="2:6" ht="18" customHeight="1" x14ac:dyDescent="0.4">
      <c r="B5" s="28" t="s">
        <v>63</v>
      </c>
      <c r="C5" s="5" t="s">
        <v>47</v>
      </c>
      <c r="D5" s="27" t="s">
        <v>48</v>
      </c>
      <c r="E5" s="28" t="s">
        <v>49</v>
      </c>
      <c r="F5" s="14" t="e">
        <v>#REF!</v>
      </c>
    </row>
    <row r="6" spans="2:6" ht="18" customHeight="1" x14ac:dyDescent="0.4">
      <c r="B6" s="28" t="s">
        <v>64</v>
      </c>
      <c r="C6" s="5" t="s">
        <v>47</v>
      </c>
      <c r="D6" s="27" t="s">
        <v>50</v>
      </c>
      <c r="E6" s="28" t="s">
        <v>51</v>
      </c>
      <c r="F6" s="14" t="e">
        <v>#REF!</v>
      </c>
    </row>
    <row r="7" spans="2:6" ht="18" customHeight="1" x14ac:dyDescent="0.4">
      <c r="B7" s="28" t="s">
        <v>65</v>
      </c>
      <c r="C7" s="5" t="s">
        <v>67</v>
      </c>
      <c r="D7" s="27" t="s">
        <v>52</v>
      </c>
      <c r="E7" s="28" t="s">
        <v>68</v>
      </c>
      <c r="F7" s="14" t="e">
        <v>#REF!</v>
      </c>
    </row>
    <row r="8" spans="2:6" ht="18" customHeight="1" x14ac:dyDescent="0.4">
      <c r="B8" s="28" t="s">
        <v>66</v>
      </c>
      <c r="C8" s="5" t="s">
        <v>54</v>
      </c>
      <c r="D8" s="27" t="s">
        <v>55</v>
      </c>
      <c r="E8" s="28" t="s">
        <v>56</v>
      </c>
      <c r="F8" s="14" t="e">
        <v>#REF!</v>
      </c>
    </row>
    <row r="9" spans="2:6" ht="18" customHeight="1" x14ac:dyDescent="0.4"/>
    <row r="10" spans="2:6" ht="18" customHeight="1" x14ac:dyDescent="0.4"/>
    <row r="11" spans="2:6" ht="18" customHeight="1" x14ac:dyDescent="0.4"/>
    <row r="12" spans="2:6" ht="18" customHeight="1" x14ac:dyDescent="0.4"/>
    <row r="13" spans="2:6" ht="18" customHeight="1" x14ac:dyDescent="0.4"/>
    <row r="14" spans="2:6" ht="18" customHeight="1" x14ac:dyDescent="0.4"/>
    <row r="15" spans="2:6" ht="18" customHeight="1" x14ac:dyDescent="0.4"/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"/>
  <sheetViews>
    <sheetView workbookViewId="0">
      <selection activeCell="B1" sqref="B1"/>
    </sheetView>
  </sheetViews>
  <sheetFormatPr defaultColWidth="9" defaultRowHeight="19.2" x14ac:dyDescent="0.4"/>
  <cols>
    <col min="1" max="1" width="3.59765625" style="1" customWidth="1"/>
    <col min="2" max="2" width="30.8984375" style="3" customWidth="1"/>
    <col min="3" max="5" width="12.59765625" style="3" customWidth="1"/>
    <col min="6" max="6" width="12.59765625" style="3" hidden="1" customWidth="1"/>
    <col min="7" max="16384" width="9" style="3"/>
  </cols>
  <sheetData>
    <row r="1" spans="2:6" x14ac:dyDescent="0.4">
      <c r="B1" s="6" t="s">
        <v>77</v>
      </c>
      <c r="C1" s="6" t="s">
        <v>69</v>
      </c>
      <c r="D1" s="6" t="s">
        <v>70</v>
      </c>
      <c r="E1" s="6" t="s">
        <v>9</v>
      </c>
      <c r="F1" s="6" t="s">
        <v>36</v>
      </c>
    </row>
    <row r="2" spans="2:6" x14ac:dyDescent="0.4">
      <c r="B2" s="28" t="s">
        <v>71</v>
      </c>
      <c r="C2" s="25">
        <v>63469</v>
      </c>
      <c r="D2" s="25">
        <v>80222</v>
      </c>
      <c r="E2" s="25">
        <v>93211</v>
      </c>
      <c r="F2" s="14" t="e">
        <f>#REF!/E2</f>
        <v>#REF!</v>
      </c>
    </row>
    <row r="3" spans="2:6" x14ac:dyDescent="0.4">
      <c r="B3" s="28" t="s">
        <v>72</v>
      </c>
      <c r="C3" s="25">
        <v>84763</v>
      </c>
      <c r="D3" s="25">
        <v>66219</v>
      </c>
      <c r="E3" s="25">
        <v>99504</v>
      </c>
      <c r="F3" s="14" t="e">
        <f>#REF!/E3</f>
        <v>#REF!</v>
      </c>
    </row>
    <row r="4" spans="2:6" x14ac:dyDescent="0.4">
      <c r="B4" s="28" t="s">
        <v>73</v>
      </c>
      <c r="C4" s="25">
        <v>36255</v>
      </c>
      <c r="D4" s="25">
        <v>44547</v>
      </c>
      <c r="E4" s="25">
        <v>66100</v>
      </c>
      <c r="F4" s="14" t="e">
        <f>#REF!/E4</f>
        <v>#REF!</v>
      </c>
    </row>
    <row r="5" spans="2:6" x14ac:dyDescent="0.4">
      <c r="B5" s="28" t="s">
        <v>74</v>
      </c>
      <c r="C5" s="25">
        <v>32817</v>
      </c>
      <c r="D5" s="25">
        <v>22539</v>
      </c>
      <c r="E5" s="25">
        <v>56906</v>
      </c>
      <c r="F5" s="14" t="e">
        <f>#REF!/E5</f>
        <v>#REF!</v>
      </c>
    </row>
    <row r="6" spans="2:6" x14ac:dyDescent="0.4">
      <c r="B6" s="28" t="s">
        <v>75</v>
      </c>
      <c r="C6" s="25">
        <v>52082</v>
      </c>
      <c r="D6" s="25">
        <v>72899</v>
      </c>
      <c r="E6" s="25">
        <v>71917</v>
      </c>
      <c r="F6" s="14" t="e">
        <f>#REF!/E6</f>
        <v>#REF!</v>
      </c>
    </row>
    <row r="7" spans="2:6" x14ac:dyDescent="0.4">
      <c r="B7" s="28" t="s">
        <v>76</v>
      </c>
      <c r="C7" s="25">
        <v>71186</v>
      </c>
      <c r="D7" s="25">
        <v>76110</v>
      </c>
      <c r="E7" s="25">
        <v>50011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7"/>
  <sheetViews>
    <sheetView workbookViewId="0">
      <selection activeCell="B7" sqref="B7"/>
    </sheetView>
  </sheetViews>
  <sheetFormatPr defaultColWidth="9" defaultRowHeight="19.2" x14ac:dyDescent="0.4"/>
  <cols>
    <col min="1" max="1" width="5.59765625" style="1" customWidth="1"/>
    <col min="2" max="4" width="18.59765625" style="3" customWidth="1"/>
    <col min="5" max="5" width="12.59765625" style="3" hidden="1" customWidth="1"/>
    <col min="6" max="16384" width="9" style="3"/>
  </cols>
  <sheetData>
    <row r="1" spans="2:5" x14ac:dyDescent="0.4">
      <c r="B1" s="6" t="s">
        <v>82</v>
      </c>
      <c r="C1" s="6" t="s">
        <v>81</v>
      </c>
      <c r="D1" s="6" t="s">
        <v>80</v>
      </c>
      <c r="E1" s="6" t="s">
        <v>36</v>
      </c>
    </row>
    <row r="2" spans="2:5" x14ac:dyDescent="0.4">
      <c r="B2" s="28"/>
      <c r="C2" s="25"/>
      <c r="D2" s="25"/>
      <c r="E2" s="14" t="e">
        <f>#REF!/#REF!</f>
        <v>#REF!</v>
      </c>
    </row>
    <row r="3" spans="2:5" x14ac:dyDescent="0.4">
      <c r="B3" s="28" t="s">
        <v>3</v>
      </c>
      <c r="C3" s="25" t="s">
        <v>2</v>
      </c>
      <c r="D3" s="25">
        <v>37068</v>
      </c>
      <c r="E3" s="14"/>
    </row>
    <row r="4" spans="2:5" x14ac:dyDescent="0.4">
      <c r="B4" s="28" t="s">
        <v>3</v>
      </c>
      <c r="C4" s="25" t="s">
        <v>78</v>
      </c>
      <c r="D4" s="25">
        <v>36487</v>
      </c>
      <c r="E4" s="14"/>
    </row>
    <row r="5" spans="2:5" x14ac:dyDescent="0.4">
      <c r="B5" s="28" t="s">
        <v>3</v>
      </c>
      <c r="C5" s="25" t="s">
        <v>79</v>
      </c>
      <c r="D5" s="25">
        <v>98897</v>
      </c>
      <c r="E5" s="14" t="e">
        <f>#REF!/#REF!</f>
        <v>#REF!</v>
      </c>
    </row>
    <row r="6" spans="2:5" x14ac:dyDescent="0.4">
      <c r="B6" s="28"/>
      <c r="C6" s="25"/>
      <c r="D6" s="25"/>
      <c r="E6" s="14"/>
    </row>
    <row r="7" spans="2:5" x14ac:dyDescent="0.4">
      <c r="B7" s="28" t="s">
        <v>83</v>
      </c>
      <c r="C7" s="25" t="s">
        <v>2</v>
      </c>
      <c r="D7" s="25">
        <v>60638</v>
      </c>
      <c r="E7" s="14"/>
    </row>
    <row r="8" spans="2:5" x14ac:dyDescent="0.4">
      <c r="B8" s="28" t="s">
        <v>83</v>
      </c>
      <c r="C8" s="25" t="s">
        <v>78</v>
      </c>
      <c r="D8" s="25">
        <v>66673</v>
      </c>
      <c r="E8" s="14" t="e">
        <f>#REF!/#REF!</f>
        <v>#REF!</v>
      </c>
    </row>
    <row r="9" spans="2:5" x14ac:dyDescent="0.4">
      <c r="B9" s="28" t="s">
        <v>83</v>
      </c>
      <c r="C9" s="25" t="s">
        <v>79</v>
      </c>
      <c r="D9" s="25">
        <v>43174</v>
      </c>
      <c r="E9" s="14" t="e">
        <f>#REF!/#REF!</f>
        <v>#REF!</v>
      </c>
    </row>
    <row r="10" spans="2:5" x14ac:dyDescent="0.4">
      <c r="B10" s="28"/>
      <c r="C10" s="25"/>
      <c r="D10" s="25"/>
      <c r="E10" s="14"/>
    </row>
    <row r="11" spans="2:5" x14ac:dyDescent="0.4">
      <c r="B11" s="28" t="s">
        <v>84</v>
      </c>
      <c r="C11" s="25" t="s">
        <v>2</v>
      </c>
      <c r="D11" s="25">
        <v>63442</v>
      </c>
      <c r="E11" s="14"/>
    </row>
    <row r="12" spans="2:5" x14ac:dyDescent="0.4">
      <c r="B12" s="28" t="s">
        <v>84</v>
      </c>
      <c r="C12" s="25" t="s">
        <v>78</v>
      </c>
      <c r="D12" s="25">
        <v>44123</v>
      </c>
      <c r="E12" s="14" t="e">
        <f>#REF!/#REF!</f>
        <v>#REF!</v>
      </c>
    </row>
    <row r="13" spans="2:5" x14ac:dyDescent="0.4">
      <c r="B13" s="28" t="s">
        <v>84</v>
      </c>
      <c r="C13" s="25" t="s">
        <v>79</v>
      </c>
      <c r="D13" s="25">
        <v>59157</v>
      </c>
    </row>
    <row r="14" spans="2:5" x14ac:dyDescent="0.4">
      <c r="B14" s="28"/>
      <c r="C14" s="25"/>
      <c r="D14" s="25"/>
    </row>
    <row r="15" spans="2:5" x14ac:dyDescent="0.4">
      <c r="B15" s="28" t="s">
        <v>85</v>
      </c>
      <c r="C15" s="25" t="s">
        <v>2</v>
      </c>
      <c r="D15" s="25">
        <v>30282</v>
      </c>
    </row>
    <row r="16" spans="2:5" x14ac:dyDescent="0.4">
      <c r="B16" s="28" t="s">
        <v>85</v>
      </c>
      <c r="C16" s="25" t="s">
        <v>78</v>
      </c>
      <c r="D16" s="25">
        <v>60741</v>
      </c>
    </row>
    <row r="17" spans="2:4" x14ac:dyDescent="0.4">
      <c r="B17" s="28" t="s">
        <v>85</v>
      </c>
      <c r="C17" s="25" t="s">
        <v>79</v>
      </c>
      <c r="D17" s="25">
        <v>82214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2021-02-13T05:41:44Z</dcterms:modified>
</cp:coreProperties>
</file>